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NTRATACIÓN\10. DESPLAZAMIENTOS\LICIT\PLAN 2025\A. 2024 0217 Alcobendas, SS, T\Anexos\"/>
    </mc:Choice>
  </mc:AlternateContent>
  <xr:revisionPtr revIDLastSave="0" documentId="13_ncr:1_{C1855739-D861-4F85-B18A-AE788A97B4C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" l="1"/>
  <c r="J9" i="1"/>
  <c r="J8" i="1"/>
  <c r="E16" i="1" l="1"/>
</calcChain>
</file>

<file path=xl/sharedStrings.xml><?xml version="1.0" encoding="utf-8"?>
<sst xmlns="http://schemas.openxmlformats.org/spreadsheetml/2006/main" count="18" uniqueCount="18">
  <si>
    <t>DETALLE DEL SERVICIO</t>
  </si>
  <si>
    <t>PRECIO UNITARIO MÁXIMO ESTABLECIDO, en euros, impuesto/s no incluido/s</t>
  </si>
  <si>
    <t>PRECIO OFERTADO</t>
  </si>
  <si>
    <t>Importe ofertado total por la duración inicial (24 meses) (impuesto/s indirecto/s no incluido/s)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</si>
  <si>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</si>
  <si>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VALOR A CUMPLIMENTAR EN LA APLICACIÓN</t>
  </si>
  <si>
    <t xml:space="preserve">PROGRAMADO/ NO PROGRAMADO </t>
  </si>
  <si>
    <r>
      <t xml:space="preserve">OFERTA ECONÓMICA: </t>
    </r>
    <r>
      <rPr>
        <b/>
        <u/>
        <sz val="26"/>
        <color theme="0"/>
        <rFont val="Calibri"/>
        <family val="2"/>
        <scheme val="minor"/>
      </rPr>
      <t>LOTE 1</t>
    </r>
  </si>
  <si>
    <t>D. /Dña. ………............................................................................................................................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</si>
  <si>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Nº LICT/99/029/2024/0217</t>
  </si>
  <si>
    <t xml:space="preserve">Contratación del servicio de transporte de pacientes en otros medios de los centros asistenciales de FREMAP, Mutua Colaboradora con la Seguridad Social nº61, en Alcobendas, San Sebastián de los Reyes y Tres Cantos. </t>
  </si>
  <si>
    <t>TRAYECTOS URBANOS</t>
  </si>
  <si>
    <t>PRECIO FIJO</t>
  </si>
  <si>
    <t>PRECIO POR KM</t>
  </si>
  <si>
    <t>TRAYECTOS INTERURBANOS/INTERPROVINCIALES</t>
  </si>
  <si>
    <t>PRESUPUESTO DURACIÓN INICIAL OFERTADO</t>
  </si>
  <si>
    <t>Nº TRAYECTOS ESTIMADOS DURACIÓN INICIAL</t>
  </si>
  <si>
    <t>Nº KMS ESTIMADOS DURACIÓN INICIAL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</si>
</sst>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b/>
      <u/>
      <sz val="26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000000"/>
      <name val="Aptos Narrow"/>
      <family val="2"/>
    </font>
  </fonts>
  <fills count="12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3436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Border="1"/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4" fontId="7" fillId="6" borderId="5" xfId="0" applyNumberFormat="1" applyFont="1" applyFill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/>
    </xf>
    <xf numFmtId="164" fontId="9" fillId="0" borderId="0" xfId="0" applyNumberFormat="1" applyFont="1" applyAlignment="1">
      <alignment horizontal="center" vertical="center"/>
    </xf>
    <xf numFmtId="0" fontId="10" fillId="7" borderId="5" xfId="0" applyFont="1" applyFill="1" applyBorder="1" applyAlignment="1">
      <alignment horizontal="center" vertical="center" wrapText="1"/>
    </xf>
    <xf numFmtId="164" fontId="0" fillId="8" borderId="5" xfId="0" applyNumberFormat="1" applyFill="1" applyBorder="1" applyAlignment="1">
      <alignment horizontal="center" vertical="center" wrapText="1"/>
    </xf>
    <xf numFmtId="164" fontId="11" fillId="9" borderId="5" xfId="0" applyNumberFormat="1" applyFont="1" applyFill="1" applyBorder="1" applyAlignment="1">
      <alignment horizontal="center" vertical="center"/>
    </xf>
    <xf numFmtId="0" fontId="1" fillId="10" borderId="5" xfId="0" applyFont="1" applyFill="1" applyBorder="1" applyAlignment="1">
      <alignment horizontal="center" vertical="center" wrapText="1"/>
    </xf>
    <xf numFmtId="3" fontId="6" fillId="11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3" fontId="0" fillId="11" borderId="5" xfId="0" applyNumberFormat="1" applyFill="1" applyBorder="1" applyAlignment="1">
      <alignment horizontal="center" vertical="center"/>
    </xf>
    <xf numFmtId="164" fontId="5" fillId="10" borderId="5" xfId="0" applyNumberFormat="1" applyFont="1" applyFill="1" applyBorder="1" applyAlignment="1" applyProtection="1">
      <alignment horizontal="center" vertical="center"/>
      <protection locked="0"/>
    </xf>
    <xf numFmtId="4" fontId="0" fillId="11" borderId="5" xfId="0" applyNumberFormat="1" applyFill="1" applyBorder="1" applyAlignment="1">
      <alignment horizontal="center" vertical="center"/>
    </xf>
    <xf numFmtId="164" fontId="0" fillId="0" borderId="0" xfId="0" applyNumberFormat="1"/>
    <xf numFmtId="4" fontId="12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4" fontId="4" fillId="3" borderId="0" xfId="1" applyNumberFormat="1" applyFont="1" applyFill="1" applyBorder="1" applyAlignment="1" applyProtection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 vertical="center" wrapText="1"/>
      <protection locked="0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4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9B9"/>
      <color rgb="FFFFA7A7"/>
      <color rgb="FFF343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550333</xdr:colOff>
      <xdr:row>0</xdr:row>
      <xdr:rowOff>0</xdr:rowOff>
    </xdr:from>
    <xdr:to>
      <xdr:col>9</xdr:col>
      <xdr:colOff>1044787</xdr:colOff>
      <xdr:row>1</xdr:row>
      <xdr:rowOff>139161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377083" y="0"/>
          <a:ext cx="439209" cy="5618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zoomScale="70" zoomScaleNormal="70" workbookViewId="0">
      <selection activeCell="G8" sqref="G8"/>
    </sheetView>
  </sheetViews>
  <sheetFormatPr baseColWidth="10" defaultRowHeight="14.4" x14ac:dyDescent="0.3"/>
  <cols>
    <col min="1" max="1" width="46.21875" customWidth="1"/>
    <col min="2" max="2" width="32.44140625" customWidth="1"/>
    <col min="3" max="3" width="24.77734375" customWidth="1"/>
    <col min="4" max="4" width="33.33203125" customWidth="1"/>
    <col min="5" max="5" width="19.44140625" customWidth="1"/>
    <col min="6" max="6" width="33.77734375" customWidth="1"/>
    <col min="7" max="7" width="46" customWidth="1"/>
    <col min="8" max="8" width="34.109375" customWidth="1"/>
    <col min="9" max="9" width="26.109375" customWidth="1"/>
    <col min="10" max="10" width="38.109375" customWidth="1"/>
  </cols>
  <sheetData>
    <row r="1" spans="1:10" ht="33" customHeight="1" x14ac:dyDescent="0.3">
      <c r="A1" s="21" t="s">
        <v>7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ht="125.25" customHeight="1" x14ac:dyDescent="0.3">
      <c r="A2" s="22" t="s">
        <v>10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ht="33.6" x14ac:dyDescent="0.3">
      <c r="A3" s="21" t="s">
        <v>9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3">
      <c r="B4" s="1"/>
      <c r="C4" s="2"/>
      <c r="D4" s="2"/>
      <c r="E4" s="3"/>
      <c r="F4" s="3"/>
      <c r="G4" s="3"/>
      <c r="H4" s="3"/>
    </row>
    <row r="5" spans="1:10" ht="94.5" customHeight="1" x14ac:dyDescent="0.3">
      <c r="A5" s="23" t="s">
        <v>8</v>
      </c>
      <c r="B5" s="23"/>
      <c r="C5" s="23"/>
      <c r="D5" s="23"/>
      <c r="E5" s="23"/>
      <c r="F5" s="23"/>
      <c r="G5" s="23"/>
      <c r="H5" s="23"/>
      <c r="I5" s="23"/>
      <c r="J5" s="23"/>
    </row>
    <row r="7" spans="1:10" ht="130.5" customHeight="1" x14ac:dyDescent="0.3">
      <c r="A7" s="24" t="s">
        <v>0</v>
      </c>
      <c r="B7" s="25"/>
      <c r="C7" s="25"/>
      <c r="D7" s="25"/>
      <c r="E7" s="26"/>
      <c r="F7" s="4" t="s">
        <v>16</v>
      </c>
      <c r="G7" s="4" t="s">
        <v>17</v>
      </c>
      <c r="H7" s="4" t="s">
        <v>1</v>
      </c>
      <c r="I7" s="12" t="s">
        <v>2</v>
      </c>
      <c r="J7" s="5" t="s">
        <v>15</v>
      </c>
    </row>
    <row r="8" spans="1:10" ht="69.45" customHeight="1" x14ac:dyDescent="0.3">
      <c r="A8" s="27" t="s">
        <v>4</v>
      </c>
      <c r="B8" s="27" t="s">
        <v>6</v>
      </c>
      <c r="C8" s="14" t="s">
        <v>11</v>
      </c>
      <c r="D8" s="20" t="s">
        <v>12</v>
      </c>
      <c r="E8" s="20"/>
      <c r="F8" s="15">
        <v>3395</v>
      </c>
      <c r="G8" s="13"/>
      <c r="H8" s="7">
        <v>11.2</v>
      </c>
      <c r="I8" s="16"/>
      <c r="J8" s="10" t="str">
        <f>+IF(I8&lt;=0,"Precio no válido",IF(I8&gt;H8,"Precio no válido",ROUND(F8*I8,2)))</f>
        <v>Precio no válido</v>
      </c>
    </row>
    <row r="9" spans="1:10" ht="40.5" customHeight="1" x14ac:dyDescent="0.3">
      <c r="A9" s="27"/>
      <c r="B9" s="27"/>
      <c r="C9" s="14" t="s">
        <v>14</v>
      </c>
      <c r="D9" s="20" t="s">
        <v>13</v>
      </c>
      <c r="E9" s="20"/>
      <c r="F9" s="15">
        <v>4670</v>
      </c>
      <c r="G9" s="17">
        <v>230766.79</v>
      </c>
      <c r="H9" s="7">
        <v>1.55</v>
      </c>
      <c r="I9" s="16"/>
      <c r="J9" s="10" t="str">
        <f>+IF(I9&lt;=0,"Precio no válido",IF(I9&gt;H9,"Precio no válido",ROUND(G9*I9,2)))</f>
        <v>Precio no válido</v>
      </c>
    </row>
    <row r="16" spans="1:10" ht="15.6" x14ac:dyDescent="0.3">
      <c r="E16" s="8">
        <f>COUNT(J8:J9)</f>
        <v>0</v>
      </c>
    </row>
    <row r="19" spans="2:5" ht="62.4" x14ac:dyDescent="0.3">
      <c r="B19" s="6" t="s">
        <v>3</v>
      </c>
      <c r="C19" s="11" t="str">
        <f>+IF(COUNTIF(J8:J9,"Precio no válido"),"Precio no válido",IF(SUM(J8:J9)&lt;=0,"Precio no válido",SUM(J8:J9)))</f>
        <v>Precio no válido</v>
      </c>
      <c r="D19" s="9" t="s">
        <v>5</v>
      </c>
    </row>
    <row r="21" spans="2:5" x14ac:dyDescent="0.3">
      <c r="C21" s="18"/>
      <c r="D21" s="19"/>
      <c r="E21" s="18"/>
    </row>
  </sheetData>
  <sheetProtection algorithmName="SHA-512" hashValue="Sn9MGxS4Q0++wb/7i7+74H4+mWI8xaiYXGI2jDGhwy4iaDzz+facD4yR8NJDvJ5UpUrvuN5FhgLwF4LhUuUAKQ==" saltValue="1Q2o8leoRYwCh+VScj2sIQ==" spinCount="100000" sheet="1" objects="1" scenarios="1"/>
  <mergeCells count="9">
    <mergeCell ref="D8:E8"/>
    <mergeCell ref="D9:E9"/>
    <mergeCell ref="A1:J1"/>
    <mergeCell ref="A2:J2"/>
    <mergeCell ref="A3:J3"/>
    <mergeCell ref="A5:J5"/>
    <mergeCell ref="A7:E7"/>
    <mergeCell ref="B8:B9"/>
    <mergeCell ref="A8:A9"/>
  </mergeCells>
  <dataValidations count="1">
    <dataValidation type="custom" allowBlank="1" showInputMessage="1" showErrorMessage="1" errorTitle="PRECIO NO VÁLIDO" error="Se deben incluir como máximo dos decimales y el precio ofertado no podrá ser inferior a 0,01 ni superior al precio unitario máximo establecido._x000a_" sqref="I8:I9" xr:uid="{669B7E56-8630-4E09-829E-8A0145F56010}">
      <formula1>IF(I8&gt;0,I8*100=INT(I8*100),"ERROR")+IF(I8&lt;=H8,I8*100=INT(I8*100),"ERROR")</formula1>
    </dataValidation>
  </dataValidations>
  <pageMargins left="0.7" right="0.7" top="0.75" bottom="0.75" header="0.3" footer="0.3"/>
  <pageSetup paperSize="9" orientation="portrait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RODADO MARTINEZ</dc:creator>
  <cp:lastModifiedBy>Madalina Plugaru, Alexandra</cp:lastModifiedBy>
  <dcterms:created xsi:type="dcterms:W3CDTF">2023-01-03T10:03:51Z</dcterms:created>
  <dcterms:modified xsi:type="dcterms:W3CDTF">2025-11-28T10:29:27Z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2025-03-03T09:46:51Z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20c2c590-46f4-4869-92d1-6e544bdbedc4</vt:lpwstr>
  </property>
  <property fmtid="{D5CDD505-2E9C-101B-9397-08002B2CF9AE}" pid="8" name="MSIP_Label_2c0a8209-6590-4cef-adb7-80fa47675d6e_ContentBits">
    <vt:lpwstr>2</vt:lpwstr>
  </property>
</Properties>
</file>